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建筑起重机械监督抽检" sheetId="5" r:id="rId1"/>
  </sheets>
  <calcPr calcId="144525"/>
</workbook>
</file>

<file path=xl/sharedStrings.xml><?xml version="1.0" encoding="utf-8"?>
<sst xmlns="http://schemas.openxmlformats.org/spreadsheetml/2006/main" count="112" uniqueCount="65">
  <si>
    <t>项目支出绩效自评表</t>
  </si>
  <si>
    <t>项目名称</t>
  </si>
  <si>
    <t>建筑起重机械监督抽检</t>
  </si>
  <si>
    <t>项目金额</t>
  </si>
  <si>
    <t>主管部门</t>
  </si>
  <si>
    <t>深圳市住房和建设局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</si>
  <si>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</si>
  <si>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</si>
  <si>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</si>
  <si>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</si>
  <si>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</si>
  <si>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</si>
  <si>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</si>
  <si>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</si>
  <si>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</si>
  <si>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</si>
  <si>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</si>
  <si>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</si>
  <si>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</si>
  <si>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</si>
  <si>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</si>
  <si>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</si>
  <si>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通过对我站在监项目的塔式起重机450台和施工升降机150台的抽查检测，找出建筑起重机械实体存在的缺陷和隐患，责令有关单位及时整改，管控建筑起重机械事故风险，预防较大及以上安全事故发生。</t>
  </si>
  <si>
    <t>通过对我站在监项目的塔式起重机448台和施工升降机150台的抽查检测，找出建筑起重机械实体存在的缺陷和隐患，责令有关单位及时整改，管控建筑起重机械事故风险，预防较大及以上安全事故发生。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</si>
  <si>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</si>
  <si>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</si>
  <si>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</si>
  <si>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</si>
  <si>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</si>
  <si>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</si>
  <si>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</si>
  <si>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</si>
  <si>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</si>
  <si>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抽检施工升降机数量（台）</t>
  </si>
  <si>
    <t>150</t>
  </si>
  <si>
    <t>10.0</t>
  </si>
  <si>
    <t>无偏差</t>
  </si>
  <si>
    <t>抽检塔式起重机数量（台）</t>
  </si>
  <si>
    <t>450</t>
  </si>
  <si>
    <t>448</t>
  </si>
  <si>
    <t>9.96</t>
  </si>
  <si>
    <t>预算绩效申报与实际抽检存在时间差，抽检根据实际存在进行。</t>
  </si>
  <si>
    <t>质量指标</t>
  </si>
  <si>
    <t>发现实体缺陷和隐患责令整改率</t>
  </si>
  <si>
    <t>100%</t>
  </si>
  <si>
    <t>时效指标</t>
  </si>
  <si>
    <t>发现实体缺陷和隐患责令整改及时率</t>
  </si>
  <si>
    <t>成本指标</t>
  </si>
  <si>
    <t>建筑起重机械检测平均成本（元/台）</t>
  </si>
  <si>
    <t>≤2200</t>
  </si>
  <si>
    <t>2412.5</t>
  </si>
  <si>
    <t>0.0</t>
  </si>
  <si>
    <t>中标金额较高，导致检测成本偏高。今后需综合考虑各种可能性，提高指标值设置的准确性。</t>
  </si>
  <si>
    <t>效益指标</t>
  </si>
  <si>
    <t>经济效益指标</t>
  </si>
  <si>
    <t>无</t>
  </si>
  <si>
    <t>社会效益指标</t>
  </si>
  <si>
    <t>加强工程安全事故风险管控</t>
  </si>
  <si>
    <t>有效加强</t>
  </si>
  <si>
    <t>20.0</t>
  </si>
  <si>
    <t>生态效益指标</t>
  </si>
  <si>
    <t>满意度指标</t>
  </si>
  <si>
    <t>公众满意度</t>
  </si>
  <si>
    <t>≥80%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</si>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</sst>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177" formatCode="0.00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25" borderId="13" applyNumberFormat="0" applyAlignment="0" applyProtection="0">
      <alignment vertical="center"/>
    </xf>
    <xf numFmtId="0" fontId="20" fillId="25" borderId="10" applyNumberFormat="0" applyAlignment="0" applyProtection="0">
      <alignment vertical="center"/>
    </xf>
    <xf numFmtId="0" fontId="21" fillId="26" borderId="14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2" xfId="0" applyFont="1" applyBorder="1" applyAlignment="1">
      <alignment wrapText="1"/>
    </xf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5" zoomScaleNormal="115" workbookViewId="0">
      <selection activeCell="F10" sqref="F10:I10"/>
    </sheetView>
  </sheetViews>
  <sheetFormatPr defaultColWidth="9" defaultRowHeight="13.8"/>
  <cols>
    <col min="2" max="2" width="12.6296296296296" customWidth="1"/>
    <col min="3" max="3" width="15.6296296296296" customWidth="1"/>
    <col min="4" max="6" width="12.6296296296296" customWidth="1"/>
    <col min="7" max="8" width="6.62962962962963" customWidth="1"/>
    <col min="9" max="9" width="24.6296296296296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6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10005000</v>
      </c>
      <c r="H2" s="6"/>
      <c r="I2" s="6"/>
    </row>
    <row r="3" ht="15.6" spans="1:9">
      <c r="A3" s="2" t="s">
        <v>4</v>
      </c>
      <c r="B3" s="3" t="s">
        <v>5</v>
      </c>
      <c r="C3" s="4"/>
      <c r="D3" s="4"/>
      <c r="E3" s="5"/>
      <c r="F3" s="2" t="s">
        <v>6</v>
      </c>
      <c r="G3" s="6"/>
      <c r="H3" s="6"/>
      <c r="I3" s="6"/>
    </row>
    <row r="4" ht="15.6" spans="1:9">
      <c r="A4" s="7" t="s">
        <v>7</v>
      </c>
      <c r="B4" s="8"/>
      <c r="C4" s="8"/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</row>
    <row r="5" ht="15.6" spans="1:10">
      <c r="A5" s="10"/>
      <c r="B5" s="9" t="s">
        <v>14</v>
      </c>
      <c r="C5" s="9"/>
      <c r="D5" s="11">
        <v>1455000</v>
      </c>
      <c r="E5" s="11">
        <v>1455000</v>
      </c>
      <c r="F5" s="11">
        <v>1447500</v>
      </c>
      <c r="G5" s="12">
        <v>10</v>
      </c>
      <c r="H5" s="11">
        <f t="shared" ref="H5:H8" si="0">IF(E5=0,0,ROUND(F5/E5,2))</f>
        <v>0.99</v>
      </c>
      <c r="I5" s="11">
        <f>ROUND(H5*G5,2)</f>
        <v>9.9</v>
      </c>
      <c r="J5" s="33">
        <v>79.96</v>
      </c>
    </row>
    <row r="6" ht="15.6" spans="1:9">
      <c r="A6" s="10"/>
      <c r="B6" s="13" t="s">
        <v>15</v>
      </c>
      <c r="C6" s="14"/>
      <c r="D6" s="11">
        <v>1455000</v>
      </c>
      <c r="E6" s="11">
        <v>1455000</v>
      </c>
      <c r="F6" s="11">
        <v>1447500</v>
      </c>
      <c r="G6" s="6" t="s">
        <v>16</v>
      </c>
      <c r="H6" s="11">
        <f t="shared" si="0"/>
        <v>0.99</v>
      </c>
      <c r="I6" s="6" t="s">
        <v>16</v>
      </c>
    </row>
    <row r="7" ht="15.6" spans="1:9">
      <c r="A7" s="10"/>
      <c r="B7" s="13" t="s">
        <v>17</v>
      </c>
      <c r="C7" s="14"/>
      <c r="D7" s="11">
        <v>0</v>
      </c>
      <c r="E7" s="11">
        <v>0</v>
      </c>
      <c r="F7" s="11">
        <v>0</v>
      </c>
      <c r="G7" s="6" t="s">
        <v>16</v>
      </c>
      <c r="H7" s="11">
        <f t="shared" si="0"/>
        <v>0</v>
      </c>
      <c r="I7" s="6" t="s">
        <v>16</v>
      </c>
    </row>
    <row r="8" ht="15.6" spans="1:9">
      <c r="A8" s="15"/>
      <c r="B8" s="16" t="s">
        <v>18</v>
      </c>
      <c r="C8" s="16"/>
      <c r="D8" s="11">
        <f t="shared" ref="D8:F8" si="1">D5-D6-D7</f>
        <v>0</v>
      </c>
      <c r="E8" s="11">
        <f t="shared" si="1"/>
        <v>0</v>
      </c>
      <c r="F8" s="11">
        <f t="shared" si="1"/>
        <v>0</v>
      </c>
      <c r="G8" s="6" t="s">
        <v>16</v>
      </c>
      <c r="H8" s="11">
        <f t="shared" si="0"/>
        <v>0</v>
      </c>
      <c r="I8" s="6" t="s">
        <v>16</v>
      </c>
    </row>
    <row r="9" ht="15.6" spans="1:9">
      <c r="A9" s="17" t="s">
        <v>19</v>
      </c>
      <c r="B9" s="18" t="s">
        <v>20</v>
      </c>
      <c r="C9" s="19"/>
      <c r="D9" s="19"/>
      <c r="E9" s="20"/>
      <c r="F9" s="21" t="s">
        <v>21</v>
      </c>
      <c r="G9" s="21"/>
      <c r="H9" s="21"/>
      <c r="I9" s="21"/>
    </row>
    <row r="10" ht="65" customHeight="1" spans="1:9">
      <c r="A10" s="17"/>
      <c r="B10" s="22" t="s">
        <v>22</v>
      </c>
      <c r="C10" s="23"/>
      <c r="D10" s="23"/>
      <c r="E10" s="24"/>
      <c r="F10" s="25" t="s">
        <v>23</v>
      </c>
      <c r="G10" s="25"/>
      <c r="H10" s="25"/>
      <c r="I10" s="25"/>
    </row>
    <row r="11" ht="20.25" customHeight="1" spans="1:9">
      <c r="A11" s="17" t="s">
        <v>24</v>
      </c>
      <c r="B11" s="26" t="s">
        <v>25</v>
      </c>
      <c r="C11" s="26" t="s">
        <v>26</v>
      </c>
      <c r="D11" s="26" t="s">
        <v>27</v>
      </c>
      <c r="E11" s="26" t="s">
        <v>28</v>
      </c>
      <c r="F11" s="26" t="s">
        <v>29</v>
      </c>
      <c r="G11" s="26" t="s">
        <v>11</v>
      </c>
      <c r="H11" s="26" t="s">
        <v>13</v>
      </c>
      <c r="I11" s="34" t="s">
        <v>30</v>
      </c>
    </row>
    <row r="12" ht="18" customHeight="1" spans="1:9">
      <c r="A12" s="27"/>
      <c r="B12" s="28" t="s">
        <v>31</v>
      </c>
      <c r="C12" s="29" t="s">
        <v>32</v>
      </c>
      <c r="D12" s="30" t="s">
        <v>33</v>
      </c>
      <c r="E12" s="30" t="s">
        <v>34</v>
      </c>
      <c r="F12" s="30" t="s">
        <v>34</v>
      </c>
      <c r="G12" s="30" t="s">
        <v>35</v>
      </c>
      <c r="H12" s="30" t="s">
        <v>35</v>
      </c>
      <c r="I12" s="35" t="s">
        <v>36</v>
      </c>
    </row>
    <row r="13" ht="37" customHeight="1" spans="1:9">
      <c r="A13" s="27"/>
      <c r="B13" s="28" t="s">
        <v>31</v>
      </c>
      <c r="C13" s="29" t="s">
        <v>32</v>
      </c>
      <c r="D13" s="30" t="s">
        <v>37</v>
      </c>
      <c r="E13" s="30" t="s">
        <v>38</v>
      </c>
      <c r="F13" s="30" t="s">
        <v>39</v>
      </c>
      <c r="G13" s="30" t="s">
        <v>35</v>
      </c>
      <c r="H13" s="30" t="s">
        <v>40</v>
      </c>
      <c r="I13" s="36" t="s">
        <v>41</v>
      </c>
    </row>
    <row r="14" ht="16.5" customHeight="1" spans="1:9">
      <c r="A14" s="27"/>
      <c r="B14" s="28" t="s">
        <v>31</v>
      </c>
      <c r="C14" s="29" t="s">
        <v>42</v>
      </c>
      <c r="D14" s="30" t="s">
        <v>43</v>
      </c>
      <c r="E14" s="30" t="s">
        <v>44</v>
      </c>
      <c r="F14" s="30" t="s">
        <v>44</v>
      </c>
      <c r="G14" s="30" t="s">
        <v>35</v>
      </c>
      <c r="H14" s="30" t="s">
        <v>35</v>
      </c>
      <c r="I14" s="35" t="s">
        <v>36</v>
      </c>
    </row>
    <row r="15" ht="16.5" customHeight="1" spans="1:9">
      <c r="A15" s="27"/>
      <c r="B15" s="28" t="s">
        <v>31</v>
      </c>
      <c r="C15" s="29" t="s">
        <v>45</v>
      </c>
      <c r="D15" s="30" t="s">
        <v>46</v>
      </c>
      <c r="E15" s="30" t="s">
        <v>44</v>
      </c>
      <c r="F15" s="30" t="s">
        <v>44</v>
      </c>
      <c r="G15" s="30" t="s">
        <v>35</v>
      </c>
      <c r="H15" s="30" t="s">
        <v>35</v>
      </c>
      <c r="I15" s="35" t="s">
        <v>36</v>
      </c>
    </row>
    <row r="16" ht="51" customHeight="1" spans="1:9">
      <c r="A16" s="27"/>
      <c r="B16" s="28" t="s">
        <v>31</v>
      </c>
      <c r="C16" s="29" t="s">
        <v>47</v>
      </c>
      <c r="D16" s="30" t="s">
        <v>48</v>
      </c>
      <c r="E16" s="30" t="s">
        <v>49</v>
      </c>
      <c r="F16" s="30" t="s">
        <v>50</v>
      </c>
      <c r="G16" s="30" t="s">
        <v>35</v>
      </c>
      <c r="H16" s="30" t="s">
        <v>51</v>
      </c>
      <c r="I16" s="36" t="s">
        <v>52</v>
      </c>
    </row>
    <row r="17" ht="16.5" customHeight="1" spans="1:9">
      <c r="A17" s="27"/>
      <c r="B17" s="28" t="s">
        <v>53</v>
      </c>
      <c r="C17" s="29" t="s">
        <v>54</v>
      </c>
      <c r="D17" s="30" t="s">
        <v>55</v>
      </c>
      <c r="E17" s="30" t="s">
        <v>55</v>
      </c>
      <c r="F17" s="30" t="s">
        <v>55</v>
      </c>
      <c r="G17" s="30" t="s">
        <v>51</v>
      </c>
      <c r="H17" s="30" t="s">
        <v>51</v>
      </c>
      <c r="I17" s="35" t="s">
        <v>36</v>
      </c>
    </row>
    <row r="18" ht="16.5" customHeight="1" spans="1:9">
      <c r="A18" s="27"/>
      <c r="B18" s="28" t="s">
        <v>53</v>
      </c>
      <c r="C18" s="29" t="s">
        <v>56</v>
      </c>
      <c r="D18" s="30" t="s">
        <v>57</v>
      </c>
      <c r="E18" s="30" t="s">
        <v>58</v>
      </c>
      <c r="F18" s="30" t="s">
        <v>58</v>
      </c>
      <c r="G18" s="30" t="s">
        <v>59</v>
      </c>
      <c r="H18" s="30" t="s">
        <v>59</v>
      </c>
      <c r="I18" s="35" t="s">
        <v>36</v>
      </c>
    </row>
    <row r="19" ht="16.5" customHeight="1" spans="1:9">
      <c r="A19" s="27"/>
      <c r="B19" s="28" t="s">
        <v>53</v>
      </c>
      <c r="C19" s="29" t="s">
        <v>60</v>
      </c>
      <c r="D19" s="30" t="s">
        <v>55</v>
      </c>
      <c r="E19" s="30" t="s">
        <v>55</v>
      </c>
      <c r="F19" s="30" t="s">
        <v>55</v>
      </c>
      <c r="G19" s="30" t="s">
        <v>51</v>
      </c>
      <c r="H19" s="30" t="s">
        <v>51</v>
      </c>
      <c r="I19" s="35" t="s">
        <v>36</v>
      </c>
    </row>
    <row r="20" ht="16.5" customHeight="1" spans="1:9">
      <c r="A20" s="27"/>
      <c r="B20" s="28" t="s">
        <v>53</v>
      </c>
      <c r="C20" s="29" t="s">
        <v>61</v>
      </c>
      <c r="D20" s="30" t="s">
        <v>62</v>
      </c>
      <c r="E20" s="30" t="s">
        <v>63</v>
      </c>
      <c r="F20" s="30" t="s">
        <v>63</v>
      </c>
      <c r="G20" s="30" t="s">
        <v>59</v>
      </c>
      <c r="H20" s="30" t="s">
        <v>59</v>
      </c>
      <c r="I20" s="35" t="s">
        <v>36</v>
      </c>
    </row>
    <row r="21" ht="16.5" customHeight="1" spans="1:9">
      <c r="A21" s="30"/>
      <c r="B21" s="31" t="s">
        <v>64</v>
      </c>
      <c r="C21" s="31"/>
      <c r="D21" s="31"/>
      <c r="E21" s="31"/>
      <c r="F21" s="31"/>
      <c r="G21" s="32">
        <v>100</v>
      </c>
      <c r="H21" s="30">
        <f>I5+J5</f>
        <v>89.86</v>
      </c>
      <c r="I21" s="37" t="s">
        <v>16</v>
      </c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6"/>
    <mergeCell ref="B17:B20"/>
    <mergeCell ref="C12:C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建筑起重机械监督抽检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秀秀^(oo)^</cp:lastModifiedBy>
  <dcterms:created xsi:type="dcterms:W3CDTF">2015-06-05T18:19:00Z</dcterms:created>
  <dcterms:modified xsi:type="dcterms:W3CDTF">2021-09-29T02:09:32Z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17E7DA43B3C44F2DB5F79BE01EB94F3A</vt:lpwstr>
  </property>
</Properties>
</file>